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AssCom\Desktop\"/>
    </mc:Choice>
  </mc:AlternateContent>
  <bookViews>
    <workbookView xWindow="0" yWindow="0" windowWidth="24000" windowHeight="9735" activeTab="2"/>
  </bookViews>
  <sheets>
    <sheet name="ORÇAMENTO" sheetId="2" r:id="rId1"/>
    <sheet name="BDI" sheetId="6" r:id="rId2"/>
    <sheet name="CRONOGRAMA" sheetId="7" r:id="rId3"/>
  </sheets>
  <calcPr calcId="152511"/>
</workbook>
</file>

<file path=xl/calcChain.xml><?xml version="1.0" encoding="utf-8"?>
<calcChain xmlns="http://schemas.openxmlformats.org/spreadsheetml/2006/main">
  <c r="F11" i="2" l="1"/>
  <c r="F10" i="2"/>
  <c r="F12" i="2" s="1"/>
  <c r="D23" i="2"/>
  <c r="F23" i="2" s="1"/>
  <c r="D46" i="2" l="1"/>
  <c r="D19" i="2"/>
  <c r="F17" i="2" l="1"/>
  <c r="F16" i="2"/>
  <c r="F34" i="2" l="1"/>
  <c r="C9" i="6" l="1"/>
  <c r="D21" i="6" l="1"/>
  <c r="B15" i="7" l="1"/>
  <c r="B13" i="7"/>
  <c r="B11" i="7"/>
  <c r="B9" i="7"/>
  <c r="B7" i="7"/>
  <c r="H15" i="7"/>
  <c r="I15" i="7" s="1"/>
  <c r="H13" i="7"/>
  <c r="I13" i="7" s="1"/>
  <c r="H11" i="7"/>
  <c r="I11" i="7" s="1"/>
  <c r="H9" i="7"/>
  <c r="I9" i="7" s="1"/>
  <c r="H7" i="7"/>
  <c r="I7" i="7" s="1"/>
  <c r="F39" i="2" l="1"/>
  <c r="A50" i="2" l="1"/>
  <c r="B4" i="7"/>
  <c r="F29" i="2"/>
  <c r="F19" i="2" l="1"/>
  <c r="F31" i="2" l="1"/>
  <c r="F30" i="2"/>
  <c r="F28" i="2"/>
  <c r="F27" i="2"/>
  <c r="C8" i="7" l="1"/>
  <c r="D8" i="7" s="1"/>
  <c r="F33" i="2"/>
  <c r="H8" i="7" l="1"/>
  <c r="I8" i="7" s="1"/>
  <c r="F18" i="2"/>
  <c r="F20" i="2"/>
  <c r="F21" i="2"/>
  <c r="F22" i="2"/>
  <c r="F40" i="2" l="1"/>
  <c r="F41" i="2"/>
  <c r="F42" i="2"/>
  <c r="F38" i="2" l="1"/>
  <c r="F15" i="2"/>
  <c r="F24" i="2" s="1"/>
  <c r="F32" i="2"/>
  <c r="F35" i="2" s="1"/>
  <c r="C14" i="7" l="1"/>
  <c r="G14" i="7" s="1"/>
  <c r="F43" i="2"/>
  <c r="C12" i="7"/>
  <c r="C10" i="7"/>
  <c r="F46" i="2"/>
  <c r="F47" i="2" s="1"/>
  <c r="C16" i="7" s="1"/>
  <c r="F12" i="7" l="1"/>
  <c r="F19" i="7" s="1"/>
  <c r="E12" i="7"/>
  <c r="G16" i="7"/>
  <c r="H16" i="7" s="1"/>
  <c r="I16" i="7" s="1"/>
  <c r="E10" i="7"/>
  <c r="D10" i="7"/>
  <c r="C19" i="7"/>
  <c r="H14" i="7"/>
  <c r="I14" i="7" s="1"/>
  <c r="F49" i="2"/>
  <c r="F50" i="2" s="1"/>
  <c r="G19" i="7" l="1"/>
  <c r="H12" i="7"/>
  <c r="I12" i="7" s="1"/>
  <c r="E19" i="7"/>
  <c r="E17" i="7" s="1"/>
  <c r="E18" i="7" s="1"/>
  <c r="C9" i="7"/>
  <c r="C7" i="7"/>
  <c r="C15" i="7"/>
  <c r="H10" i="7"/>
  <c r="I10" i="7" s="1"/>
  <c r="D19" i="7"/>
  <c r="G17" i="7"/>
  <c r="G18" i="7" s="1"/>
  <c r="C13" i="7"/>
  <c r="C11" i="7"/>
  <c r="F17" i="7"/>
  <c r="F18" i="7" s="1"/>
  <c r="C17" i="7" l="1"/>
  <c r="D17" i="7"/>
  <c r="D20" i="7"/>
  <c r="E20" i="7" s="1"/>
  <c r="F20" i="7" s="1"/>
  <c r="G20" i="7" s="1"/>
  <c r="H19" i="7"/>
  <c r="H20" i="7" l="1"/>
  <c r="I20" i="7" s="1"/>
  <c r="I19" i="7"/>
  <c r="H17" i="7"/>
  <c r="I17" i="7" s="1"/>
  <c r="D18" i="7"/>
  <c r="H18" i="7" s="1"/>
  <c r="I18" i="7" s="1"/>
</calcChain>
</file>

<file path=xl/sharedStrings.xml><?xml version="1.0" encoding="utf-8"?>
<sst xmlns="http://schemas.openxmlformats.org/spreadsheetml/2006/main" count="145" uniqueCount="100">
  <si>
    <t>m</t>
  </si>
  <si>
    <t>m³</t>
  </si>
  <si>
    <t>und</t>
  </si>
  <si>
    <t>m²</t>
  </si>
  <si>
    <t>kg</t>
  </si>
  <si>
    <t>1. SERVIÇOS INICIAIS</t>
  </si>
  <si>
    <t>QUANTIDADE</t>
  </si>
  <si>
    <t>TOTAL ITEM 1</t>
  </si>
  <si>
    <t>TOTAL ITEM 3</t>
  </si>
  <si>
    <t>TOTAL GERAL</t>
  </si>
  <si>
    <t>74209/001</t>
  </si>
  <si>
    <t xml:space="preserve">73745/001 </t>
  </si>
  <si>
    <t>LIMPEZA DE ESTRUTURAL DE ACO OU CONCRETO COM JATEAMENTO DE AREIA</t>
  </si>
  <si>
    <t>74254/001</t>
  </si>
  <si>
    <t xml:space="preserve">74254/002 </t>
  </si>
  <si>
    <t xml:space="preserve"> AQUISICAO E ASSENTAMENTO PLACA DE OBRA  PLACA DE OBRA EM CHAPA DE ACO GALVANIZADO</t>
  </si>
  <si>
    <t>CÓDIGO</t>
  </si>
  <si>
    <t>MATERIAL OU SERVIÇO</t>
  </si>
  <si>
    <t>TOTAL ITEM 4</t>
  </si>
  <si>
    <t>ARMACAO (FORNECIMENTO, CORTE, DOBRA E COLOCAÇÃO) ACO CA-50, DIAM. 6,3 À 12,5MM</t>
  </si>
  <si>
    <t>ARMACAO (FORNECIMENTO, CORTE, DOBRA E COLOCAÇÃO) ACO CA-50 DIAM. 16,0 À 25,0MM</t>
  </si>
  <si>
    <t>CONCRETO USINADO BOMBEADO FCK=30MPA, INCLUSIVE LANCAMENTO E ADENSAMENTO.</t>
  </si>
  <si>
    <t>APARELHO APOIO ESTRUTURAL DE NEOPRENE FRETADO</t>
  </si>
  <si>
    <t>H</t>
  </si>
  <si>
    <t>dm³</t>
  </si>
  <si>
    <t>ORÇAMENTO</t>
  </si>
  <si>
    <t>PLACA DE SINALIZAÇÃO</t>
  </si>
  <si>
    <t>MARCADOR DE ALINHAMENTO</t>
  </si>
  <si>
    <t>MARCADOR DE PERIGO</t>
  </si>
  <si>
    <t>73816/ 1</t>
  </si>
  <si>
    <t>EXECUCAO DE DRENO COM TUBOS DE PVC - DN 100</t>
  </si>
  <si>
    <t xml:space="preserve">Nota: Os preços apresentados foram retirados das planilhas supramensionadas no mês mais atual disponível. A referencia principal é a planilha SINAPI. </t>
  </si>
  <si>
    <t>QUANT.</t>
  </si>
  <si>
    <t>1 A 01 850 01 SICRO</t>
  </si>
  <si>
    <t>1 A 01 860 01 SICRO</t>
  </si>
  <si>
    <r>
      <t>Fonte de preços:</t>
    </r>
    <r>
      <rPr>
        <sz val="9"/>
        <rFont val="Arial"/>
        <family val="2"/>
      </rPr>
      <t xml:space="preserve"> PLANILHA SINAPI (CAIXA) E PLANILHA SIDRO-2 (DNIT)</t>
    </r>
  </si>
  <si>
    <t>ESCORAMENTO FORMAS DE H=3,30 A 3,50 M, COM MADEIRA 3A QUALIDADE, NAO APARELHADA, APROVEITAMENTO TABUAS 3X E PRUMOS 4X</t>
  </si>
  <si>
    <t>VALOR</t>
  </si>
  <si>
    <t>CUSTO</t>
  </si>
  <si>
    <t>74138/004</t>
  </si>
  <si>
    <t>74242/001</t>
  </si>
  <si>
    <t>BARRACAO DE OBRA EM CHAPA DE MADEIRA COMPENSADA COM BANHEIRO, COBERTURA EM FIBROCIMENTO 4 MM, INCLUSO INSTALACOES HIDRO-SANITARIAS E ELETRICAS</t>
  </si>
  <si>
    <t>FORMA PARA ESTRUTURAS DE CONCRETO (PILAR, VIGA E LAJE) EM CHAPA DE MADEIRA COMPENSADA PLASTIFICADA, DE 1,10 X 2,20, ESPESSURA = 12 MM, 02 UTILIZACOES. (FABRICACAO, MONTAGEM E DESMONTAGEM - EXCLUSIVE ESCORAMENTO)</t>
  </si>
  <si>
    <t>DETALHAMENTO DO BDI</t>
  </si>
  <si>
    <t>Serviços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</si>
  <si>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</si>
  <si>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</si>
  <si>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</si>
  <si>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</si>
  <si>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</si>
  <si>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</si>
  <si>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</si>
  <si>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</si>
  <si>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</si>
  <si>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</si>
  <si>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</si>
  <si>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</si>
  <si>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</si>
  <si>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Contribuição sobre a receita bruta</t>
  </si>
  <si>
    <t>3</t>
  </si>
  <si>
    <t xml:space="preserve">Risco, seguro e garantia (R) </t>
  </si>
  <si>
    <t>Despesas Financeiras (DF)</t>
  </si>
  <si>
    <t>Lucro (L)</t>
  </si>
  <si>
    <t>BDI* (%)</t>
  </si>
  <si>
    <t>(*) BDI (%) = ((((1+AC+R)*(1+DF)*(1+L))/(1-I))-1)</t>
  </si>
  <si>
    <t>FABRICAÇÃO E APLICAÇÃO DE CONCRETO BETUMINOSO USINADO A QUENTE(CBUQ),CAP 50/70</t>
  </si>
  <si>
    <t>t</t>
  </si>
  <si>
    <t>CRONOGRAMA FÍSICO - FINANCEIRO</t>
  </si>
  <si>
    <r>
      <t xml:space="preserve">Cronograma total previsto: </t>
    </r>
    <r>
      <rPr>
        <sz val="10"/>
        <rFont val="Arial"/>
        <family val="2"/>
      </rPr>
      <t>4 meses</t>
    </r>
  </si>
  <si>
    <t>Descrição dos Serviços</t>
  </si>
  <si>
    <t xml:space="preserve">Valor </t>
  </si>
  <si>
    <t>1.</t>
  </si>
  <si>
    <t>2.</t>
  </si>
  <si>
    <t>3.</t>
  </si>
  <si>
    <t>4.</t>
  </si>
  <si>
    <t>5.</t>
  </si>
  <si>
    <t>Total Simples (%)</t>
  </si>
  <si>
    <t>Total Acumulado (%)</t>
  </si>
  <si>
    <t>Total Simples (R$)</t>
  </si>
  <si>
    <t>Total Acumulado (R$)</t>
  </si>
  <si>
    <t>2.MESO E INFRAESTRUTURAS</t>
  </si>
  <si>
    <t>TOTAL ITEM 2</t>
  </si>
  <si>
    <t>3. SUPERESTRUTURA</t>
  </si>
  <si>
    <t>5. SERVIÇOS FINAIS</t>
  </si>
  <si>
    <t>TOTAL ITEM 5</t>
  </si>
  <si>
    <t>BDI:</t>
  </si>
  <si>
    <t>4. DRENAGEM, SINALIZAÇÃO E PAVIMENTAÇÃO</t>
  </si>
  <si>
    <r>
      <rPr>
        <b/>
        <sz val="9"/>
        <rFont val="Arial"/>
        <family val="2"/>
      </rPr>
      <t>Mês de referencia:</t>
    </r>
    <r>
      <rPr>
        <sz val="9"/>
        <rFont val="Arial"/>
        <family val="2"/>
      </rPr>
      <t xml:space="preserve"> Planilha SINAPI - Outubro / 2014 e Planilha SICRO-2 DNIT - Maio / 2014</t>
    </r>
  </si>
  <si>
    <t>74138/003</t>
  </si>
  <si>
    <t>CONCRETO USINADO BOMBEADO FCK=25MPA, INCLUSIVE LANCAMENTO E ADENSAMENTO.</t>
  </si>
  <si>
    <t>ESCAVACAO MEC.VALA ESCORADA MAT 1A CAT C/RETRO DE 1,5 A 3M- EXCLUSIVE ESGOT E ESCORAMENTO</t>
  </si>
  <si>
    <t>GUINDASTE AUTO-PROPELIDO, SOBRE PNEUS, C/ LANCA TELESCOPICA CAP * 10T * (INCL MANUTENCAO/OPERACAO)</t>
  </si>
  <si>
    <t>OPERADOR DE GUINDASTE</t>
  </si>
  <si>
    <t xml:space="preserve">74164/004 </t>
  </si>
  <si>
    <t>LASTRO DE BRITA</t>
  </si>
  <si>
    <t>74138/001</t>
  </si>
  <si>
    <t>CONCRETO FCK=15MPA (1:2,5:3) , INCLUIDO PREPARO MECANICO, LANCAMENTO E ADENSAMENTO</t>
  </si>
  <si>
    <r>
      <t>Obra:</t>
    </r>
    <r>
      <rPr>
        <sz val="9"/>
        <rFont val="Arial"/>
        <family val="2"/>
      </rPr>
      <t xml:space="preserve"> PONTE DESTINADA Á LIGAÇÃO DO BAIRRO CENTRO AO BAIRRO ARTUR SOARES</t>
    </r>
  </si>
  <si>
    <t>M</t>
  </si>
  <si>
    <t>ESTACA PREMOLDADA CONCRETO ARMADO 38T INCL CRAVACAO/EMENDAS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</si>
</sst>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R$&quot;\ #,##0.00"/>
    <numFmt numFmtId="165" formatCode="_(&quot;R$&quot;\ * #,##0.00_);_(&quot;R$&quot;\ * \(#,##0.00\);_(&quot;R$&quot;\ * &quot;-&quot;??_);_(@_)"/>
    <numFmt numFmtId="166" formatCode="&quot;TOTAL GERAL COM BDI (&quot;0.00&quot;%)&quot;"/>
    <numFmt numFmtId="167" formatCode="_(* #,##0.00_);_(* \(#,##0.00\);_(* \-??_);_(@_)"/>
    <numFmt numFmtId="168" formatCode="_(* #,##0.0000_);_(* \(#,##0.0000\);_(* \-????_);_(@_)"/>
    <numFmt numFmtId="169" formatCode="0.000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/>
    <xf numFmtId="9" fontId="1" fillId="0" borderId="0" applyFill="0" applyBorder="0" applyAlignment="0" applyProtection="0"/>
  </cellStyleXfs>
  <cellXfs count="189">
    <xf numFmtId="0" fontId="0" fillId="0" borderId="0" xfId="0"/>
    <xf numFmtId="0" fontId="1" fillId="0" borderId="0" xfId="0" applyFont="1" applyFill="1" applyBorder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/>
    <xf numFmtId="164" fontId="1" fillId="0" borderId="0" xfId="0" applyNumberFormat="1" applyFont="1" applyFill="1" applyBorder="1"/>
    <xf numFmtId="0" fontId="4" fillId="2" borderId="6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Border="1"/>
    <xf numFmtId="2" fontId="4" fillId="2" borderId="0" xfId="0" applyNumberFormat="1" applyFont="1" applyFill="1" applyBorder="1"/>
    <xf numFmtId="164" fontId="4" fillId="2" borderId="0" xfId="0" applyNumberFormat="1" applyFont="1" applyFill="1" applyBorder="1"/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/>
    <xf numFmtId="0" fontId="4" fillId="2" borderId="7" xfId="0" applyFont="1" applyFill="1" applyBorder="1" applyAlignment="1">
      <alignment horizontal="center"/>
    </xf>
    <xf numFmtId="164" fontId="4" fillId="2" borderId="12" xfId="0" applyNumberFormat="1" applyFont="1" applyFill="1" applyBorder="1"/>
    <xf numFmtId="0" fontId="0" fillId="2" borderId="0" xfId="0" applyFill="1"/>
    <xf numFmtId="0" fontId="4" fillId="2" borderId="29" xfId="0" applyFont="1" applyFill="1" applyBorder="1" applyAlignment="1">
      <alignment horizontal="center"/>
    </xf>
    <xf numFmtId="164" fontId="4" fillId="2" borderId="17" xfId="0" applyNumberFormat="1" applyFont="1" applyFill="1" applyBorder="1" applyAlignment="1">
      <alignment horizontal="right"/>
    </xf>
    <xf numFmtId="164" fontId="4" fillId="2" borderId="18" xfId="0" applyNumberFormat="1" applyFont="1" applyFill="1" applyBorder="1" applyAlignment="1">
      <alignment horizontal="right"/>
    </xf>
    <xf numFmtId="164" fontId="4" fillId="2" borderId="19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/>
    <xf numFmtId="2" fontId="4" fillId="2" borderId="4" xfId="0" applyNumberFormat="1" applyFont="1" applyFill="1" applyBorder="1"/>
    <xf numFmtId="164" fontId="4" fillId="2" borderId="4" xfId="0" applyNumberFormat="1" applyFont="1" applyFill="1" applyBorder="1"/>
    <xf numFmtId="0" fontId="4" fillId="2" borderId="5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/>
    </xf>
    <xf numFmtId="0" fontId="4" fillId="2" borderId="34" xfId="0" applyFont="1" applyFill="1" applyBorder="1"/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4" fillId="2" borderId="8" xfId="0" applyNumberFormat="1" applyFont="1" applyFill="1" applyBorder="1"/>
    <xf numFmtId="164" fontId="4" fillId="2" borderId="8" xfId="0" applyNumberFormat="1" applyFont="1" applyFill="1" applyBorder="1"/>
    <xf numFmtId="164" fontId="4" fillId="2" borderId="2" xfId="0" applyNumberFormat="1" applyFont="1" applyFill="1" applyBorder="1" applyAlignment="1">
      <alignment horizontal="right"/>
    </xf>
    <xf numFmtId="0" fontId="4" fillId="2" borderId="7" xfId="0" applyFont="1" applyFill="1" applyBorder="1" applyAlignment="1"/>
    <xf numFmtId="0" fontId="4" fillId="2" borderId="9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4" fillId="2" borderId="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164" fontId="4" fillId="2" borderId="24" xfId="0" applyNumberFormat="1" applyFont="1" applyFill="1" applyBorder="1" applyAlignment="1">
      <alignment horizontal="right"/>
    </xf>
    <xf numFmtId="164" fontId="4" fillId="2" borderId="23" xfId="0" applyNumberFormat="1" applyFont="1" applyFill="1" applyBorder="1" applyAlignment="1">
      <alignment horizontal="right"/>
    </xf>
    <xf numFmtId="0" fontId="4" fillId="2" borderId="25" xfId="0" applyFont="1" applyFill="1" applyBorder="1" applyAlignment="1">
      <alignment horizontal="left"/>
    </xf>
    <xf numFmtId="164" fontId="4" fillId="2" borderId="12" xfId="0" applyNumberFormat="1" applyFont="1" applyFill="1" applyBorder="1" applyAlignment="1">
      <alignment horizontal="right"/>
    </xf>
    <xf numFmtId="164" fontId="3" fillId="2" borderId="9" xfId="0" applyNumberFormat="1" applyFont="1" applyFill="1" applyBorder="1" applyAlignment="1">
      <alignment horizontal="center"/>
    </xf>
    <xf numFmtId="164" fontId="3" fillId="4" borderId="9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Border="1" applyAlignment="1">
      <alignment horizontal="center"/>
    </xf>
    <xf numFmtId="0" fontId="2" fillId="5" borderId="35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 wrapText="1"/>
    </xf>
    <xf numFmtId="4" fontId="0" fillId="2" borderId="0" xfId="0" applyNumberFormat="1" applyFont="1" applyFill="1"/>
    <xf numFmtId="0" fontId="2" fillId="5" borderId="36" xfId="0" applyFont="1" applyFill="1" applyBorder="1" applyAlignment="1">
      <alignment horizontal="center"/>
    </xf>
    <xf numFmtId="4" fontId="0" fillId="5" borderId="36" xfId="0" applyNumberFormat="1" applyFont="1" applyFill="1" applyBorder="1"/>
    <xf numFmtId="167" fontId="8" fillId="2" borderId="0" xfId="6" applyNumberFormat="1" applyFont="1" applyFill="1" applyBorder="1" applyAlignment="1" applyProtection="1">
      <alignment horizontal="center"/>
      <protection hidden="1"/>
    </xf>
    <xf numFmtId="168" fontId="8" fillId="2" borderId="0" xfId="7" applyNumberFormat="1" applyFont="1" applyFill="1" applyBorder="1" applyProtection="1">
      <protection hidden="1"/>
    </xf>
    <xf numFmtId="167" fontId="8" fillId="2" borderId="0" xfId="6" applyNumberFormat="1" applyFont="1" applyFill="1" applyProtection="1">
      <protection hidden="1"/>
    </xf>
    <xf numFmtId="168" fontId="8" fillId="2" borderId="0" xfId="6" applyNumberFormat="1" applyFont="1" applyFill="1" applyProtection="1">
      <protection hidden="1"/>
    </xf>
    <xf numFmtId="9" fontId="1" fillId="2" borderId="0" xfId="5" applyFont="1" applyFill="1" applyBorder="1" applyAlignment="1" applyProtection="1"/>
    <xf numFmtId="0" fontId="2" fillId="2" borderId="4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10" fontId="10" fillId="2" borderId="17" xfId="0" applyNumberFormat="1" applyFont="1" applyFill="1" applyBorder="1" applyAlignment="1">
      <alignment horizontal="center" vertical="center"/>
    </xf>
    <xf numFmtId="10" fontId="10" fillId="6" borderId="17" xfId="0" applyNumberFormat="1" applyFont="1" applyFill="1" applyBorder="1" applyAlignment="1">
      <alignment horizontal="center"/>
    </xf>
    <xf numFmtId="10" fontId="10" fillId="2" borderId="17" xfId="0" applyNumberFormat="1" applyFont="1" applyFill="1" applyBorder="1" applyAlignment="1">
      <alignment horizontal="center"/>
    </xf>
    <xf numFmtId="10" fontId="10" fillId="2" borderId="38" xfId="0" applyNumberFormat="1" applyFont="1" applyFill="1" applyBorder="1" applyAlignment="1">
      <alignment horizontal="center"/>
    </xf>
    <xf numFmtId="10" fontId="0" fillId="2" borderId="0" xfId="0" applyNumberFormat="1" applyFill="1"/>
    <xf numFmtId="4" fontId="10" fillId="2" borderId="19" xfId="0" applyNumberFormat="1" applyFont="1" applyFill="1" applyBorder="1" applyAlignment="1">
      <alignment horizontal="center" vertical="center"/>
    </xf>
    <xf numFmtId="4" fontId="10" fillId="6" borderId="19" xfId="0" applyNumberFormat="1" applyFont="1" applyFill="1" applyBorder="1" applyAlignment="1">
      <alignment horizontal="center"/>
    </xf>
    <xf numFmtId="4" fontId="10" fillId="2" borderId="19" xfId="0" applyNumberFormat="1" applyFont="1" applyFill="1" applyBorder="1" applyAlignment="1">
      <alignment horizontal="center"/>
    </xf>
    <xf numFmtId="4" fontId="10" fillId="2" borderId="41" xfId="0" applyNumberFormat="1" applyFont="1" applyFill="1" applyBorder="1" applyAlignment="1">
      <alignment horizontal="center"/>
    </xf>
    <xf numFmtId="4" fontId="0" fillId="2" borderId="0" xfId="0" applyNumberFormat="1" applyFill="1"/>
    <xf numFmtId="10" fontId="10" fillId="2" borderId="24" xfId="0" applyNumberFormat="1" applyFont="1" applyFill="1" applyBorder="1" applyAlignment="1">
      <alignment horizontal="center" vertical="center"/>
    </xf>
    <xf numFmtId="4" fontId="10" fillId="2" borderId="23" xfId="0" applyNumberFormat="1" applyFont="1" applyFill="1" applyBorder="1" applyAlignment="1">
      <alignment horizontal="center" vertical="center"/>
    </xf>
    <xf numFmtId="10" fontId="10" fillId="2" borderId="2" xfId="0" applyNumberFormat="1" applyFont="1" applyFill="1" applyBorder="1" applyAlignment="1">
      <alignment horizontal="center" vertical="center"/>
    </xf>
    <xf numFmtId="169" fontId="10" fillId="2" borderId="2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4" fontId="10" fillId="2" borderId="12" xfId="0" applyNumberFormat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7" xfId="1" applyFont="1" applyFill="1" applyBorder="1" applyAlignment="1">
      <alignment horizontal="left" vertical="center"/>
    </xf>
    <xf numFmtId="10" fontId="2" fillId="2" borderId="8" xfId="1" applyNumberFormat="1" applyFont="1" applyFill="1" applyBorder="1" applyAlignment="1">
      <alignment horizontal="left" vertical="center"/>
    </xf>
    <xf numFmtId="0" fontId="0" fillId="2" borderId="47" xfId="0" applyFont="1" applyFill="1" applyBorder="1"/>
    <xf numFmtId="0" fontId="0" fillId="2" borderId="48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48" xfId="0" applyFont="1" applyFill="1" applyBorder="1"/>
    <xf numFmtId="0" fontId="2" fillId="5" borderId="49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/>
    </xf>
    <xf numFmtId="0" fontId="2" fillId="2" borderId="0" xfId="0" applyFont="1" applyFill="1" applyBorder="1"/>
    <xf numFmtId="10" fontId="2" fillId="2" borderId="0" xfId="0" applyNumberFormat="1" applyFont="1" applyFill="1" applyBorder="1"/>
    <xf numFmtId="10" fontId="2" fillId="2" borderId="48" xfId="0" applyNumberFormat="1" applyFont="1" applyFill="1" applyBorder="1"/>
    <xf numFmtId="0" fontId="0" fillId="2" borderId="47" xfId="0" applyFont="1" applyFill="1" applyBorder="1" applyAlignment="1">
      <alignment horizontal="center"/>
    </xf>
    <xf numFmtId="10" fontId="0" fillId="2" borderId="0" xfId="0" applyNumberFormat="1" applyFont="1" applyFill="1" applyBorder="1"/>
    <xf numFmtId="10" fontId="0" fillId="2" borderId="48" xfId="0" applyNumberFormat="1" applyFont="1" applyFill="1" applyBorder="1"/>
    <xf numFmtId="49" fontId="0" fillId="2" borderId="47" xfId="0" applyNumberFormat="1" applyFont="1" applyFill="1" applyBorder="1" applyAlignment="1">
      <alignment horizontal="right"/>
    </xf>
    <xf numFmtId="49" fontId="0" fillId="2" borderId="47" xfId="0" applyNumberFormat="1" applyFont="1" applyFill="1" applyBorder="1" applyAlignment="1">
      <alignment horizontal="center"/>
    </xf>
    <xf numFmtId="49" fontId="2" fillId="2" borderId="47" xfId="0" applyNumberFormat="1" applyFont="1" applyFill="1" applyBorder="1" applyAlignment="1">
      <alignment horizontal="center"/>
    </xf>
    <xf numFmtId="4" fontId="0" fillId="2" borderId="0" xfId="0" applyNumberFormat="1" applyFont="1" applyFill="1" applyBorder="1"/>
    <xf numFmtId="4" fontId="0" fillId="2" borderId="48" xfId="0" applyNumberFormat="1" applyFont="1" applyFill="1" applyBorder="1"/>
    <xf numFmtId="0" fontId="0" fillId="5" borderId="47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4" fontId="0" fillId="5" borderId="0" xfId="0" applyNumberFormat="1" applyFont="1" applyFill="1" applyBorder="1"/>
    <xf numFmtId="10" fontId="2" fillId="5" borderId="48" xfId="5" applyNumberFormat="1" applyFont="1" applyFill="1" applyBorder="1" applyAlignment="1" applyProtection="1"/>
    <xf numFmtId="0" fontId="0" fillId="5" borderId="51" xfId="0" applyFont="1" applyFill="1" applyBorder="1" applyAlignment="1">
      <alignment horizontal="center"/>
    </xf>
    <xf numFmtId="10" fontId="2" fillId="5" borderId="52" xfId="5" applyNumberFormat="1" applyFont="1" applyFill="1" applyBorder="1" applyAlignment="1" applyProtection="1"/>
    <xf numFmtId="0" fontId="2" fillId="2" borderId="47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/>
    </xf>
    <xf numFmtId="0" fontId="0" fillId="2" borderId="53" xfId="0" applyFont="1" applyFill="1" applyBorder="1"/>
    <xf numFmtId="0" fontId="0" fillId="2" borderId="54" xfId="0" applyFont="1" applyFill="1" applyBorder="1" applyAlignment="1">
      <alignment horizontal="left"/>
    </xf>
    <xf numFmtId="0" fontId="0" fillId="2" borderId="54" xfId="0" applyFont="1" applyFill="1" applyBorder="1"/>
    <xf numFmtId="4" fontId="0" fillId="2" borderId="55" xfId="0" applyNumberFormat="1" applyFont="1" applyFill="1" applyBorder="1"/>
    <xf numFmtId="164" fontId="4" fillId="2" borderId="31" xfId="0" applyNumberFormat="1" applyFont="1" applyFill="1" applyBorder="1" applyAlignment="1">
      <alignment horizontal="right"/>
    </xf>
    <xf numFmtId="164" fontId="4" fillId="2" borderId="16" xfId="0" applyNumberFormat="1" applyFont="1" applyFill="1" applyBorder="1" applyAlignment="1">
      <alignment horizontal="right"/>
    </xf>
    <xf numFmtId="164" fontId="4" fillId="2" borderId="15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2" borderId="33" xfId="0" applyNumberFormat="1" applyFont="1" applyFill="1" applyBorder="1" applyAlignment="1">
      <alignment horizontal="right"/>
    </xf>
    <xf numFmtId="164" fontId="4" fillId="2" borderId="27" xfId="0" applyNumberFormat="1" applyFont="1" applyFill="1" applyBorder="1" applyAlignment="1">
      <alignment horizontal="right"/>
    </xf>
    <xf numFmtId="0" fontId="4" fillId="2" borderId="56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wrapText="1"/>
    </xf>
    <xf numFmtId="2" fontId="4" fillId="2" borderId="30" xfId="0" applyNumberFormat="1" applyFont="1" applyFill="1" applyBorder="1" applyAlignment="1">
      <alignment horizontal="right"/>
    </xf>
    <xf numFmtId="2" fontId="4" fillId="2" borderId="11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right"/>
    </xf>
    <xf numFmtId="2" fontId="4" fillId="2" borderId="26" xfId="0" applyNumberFormat="1" applyFont="1" applyFill="1" applyBorder="1" applyAlignment="1">
      <alignment horizontal="right"/>
    </xf>
    <xf numFmtId="2" fontId="4" fillId="2" borderId="32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166" fontId="3" fillId="4" borderId="13" xfId="0" applyNumberFormat="1" applyFont="1" applyFill="1" applyBorder="1" applyAlignment="1">
      <alignment horizontal="right"/>
    </xf>
    <xf numFmtId="166" fontId="3" fillId="4" borderId="14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3" borderId="7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3" fillId="2" borderId="34" xfId="1" applyFont="1" applyFill="1" applyBorder="1" applyAlignment="1">
      <alignment horizontal="left" vertical="center"/>
    </xf>
    <xf numFmtId="0" fontId="3" fillId="2" borderId="28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34" xfId="1" applyFont="1" applyFill="1" applyBorder="1" applyAlignment="1">
      <alignment horizontal="left" vertical="center" wrapText="1"/>
    </xf>
    <xf numFmtId="0" fontId="4" fillId="2" borderId="28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/>
    </xf>
    <xf numFmtId="0" fontId="4" fillId="2" borderId="34" xfId="1" applyFont="1" applyFill="1" applyBorder="1" applyAlignment="1">
      <alignment horizontal="left" vertical="center"/>
    </xf>
    <xf numFmtId="0" fontId="4" fillId="2" borderId="28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34" xfId="1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12" fillId="2" borderId="33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center" vertical="center"/>
    </xf>
    <xf numFmtId="0" fontId="1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9" fillId="3" borderId="7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2" fillId="2" borderId="37" xfId="1" applyFont="1" applyFill="1" applyBorder="1" applyAlignment="1">
      <alignment horizontal="left" vertical="center"/>
    </xf>
    <xf numFmtId="0" fontId="2" fillId="2" borderId="38" xfId="1" applyFont="1" applyFill="1" applyBorder="1" applyAlignment="1">
      <alignment horizontal="left" vertical="center"/>
    </xf>
    <xf numFmtId="0" fontId="2" fillId="2" borderId="39" xfId="1" applyFont="1" applyFill="1" applyBorder="1" applyAlignment="1">
      <alignment horizontal="left" vertical="center"/>
    </xf>
    <xf numFmtId="0" fontId="2" fillId="2" borderId="40" xfId="1" applyFont="1" applyFill="1" applyBorder="1" applyAlignment="1">
      <alignment horizontal="left" vertical="center"/>
    </xf>
    <xf numFmtId="0" fontId="2" fillId="2" borderId="41" xfId="1" applyFont="1" applyFill="1" applyBorder="1" applyAlignment="1">
      <alignment horizontal="left" vertical="center"/>
    </xf>
    <xf numFmtId="0" fontId="2" fillId="2" borderId="42" xfId="1" applyFont="1" applyFill="1" applyBorder="1" applyAlignment="1">
      <alignment horizontal="left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right"/>
    </xf>
    <xf numFmtId="0" fontId="10" fillId="2" borderId="9" xfId="0" applyFont="1" applyFill="1" applyBorder="1" applyAlignment="1">
      <alignment horizontal="right"/>
    </xf>
  </cellXfs>
  <cellStyles count="9">
    <cellStyle name="Moeda 2" xfId="3"/>
    <cellStyle name="Normal" xfId="0" builtinId="0"/>
    <cellStyle name="Normal 2" xfId="1"/>
    <cellStyle name="Normal 3" xfId="2"/>
    <cellStyle name="Normal_Construction Assemblies A-E" xfId="6"/>
    <cellStyle name="Normal_Construction Assemblies L-Q" xfId="7"/>
    <cellStyle name="Porcentagem" xfId="5" builtinId="5"/>
    <cellStyle name="Porcentagem 2" xfId="4"/>
    <cellStyle name="Porcentagem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showGridLines="0" zoomScaleNormal="100" workbookViewId="0">
      <selection activeCell="D23" sqref="D23"/>
    </sheetView>
  </sheetViews>
  <sheetFormatPr defaultRowHeight="12.75" x14ac:dyDescent="0.2"/>
  <cols>
    <col min="1" max="1" width="17.85546875" style="3" bestFit="1" customWidth="1"/>
    <col min="2" max="2" width="86" style="1" customWidth="1"/>
    <col min="3" max="3" width="4.85546875" style="1" customWidth="1"/>
    <col min="4" max="4" width="8.42578125" style="4" bestFit="1" customWidth="1"/>
    <col min="5" max="5" width="10.7109375" style="5" bestFit="1" customWidth="1"/>
    <col min="6" max="6" width="15.140625" style="1" bestFit="1" customWidth="1"/>
    <col min="7" max="7" width="9.140625" style="1"/>
    <col min="8" max="9" width="13.140625" style="1" bestFit="1" customWidth="1"/>
    <col min="10" max="16384" width="9.140625" style="1"/>
  </cols>
  <sheetData>
    <row r="1" spans="1:9" s="15" customFormat="1" ht="15.75" thickBot="1" x14ac:dyDescent="0.3">
      <c r="A1" s="142" t="s">
        <v>25</v>
      </c>
      <c r="B1" s="143"/>
      <c r="C1" s="143"/>
      <c r="D1" s="143"/>
      <c r="E1" s="143"/>
      <c r="F1" s="144"/>
    </row>
    <row r="2" spans="1:9" x14ac:dyDescent="0.2">
      <c r="A2" s="145" t="s">
        <v>97</v>
      </c>
      <c r="B2" s="146"/>
      <c r="C2" s="146"/>
      <c r="D2" s="146"/>
      <c r="E2" s="146"/>
      <c r="F2" s="147"/>
      <c r="G2" s="2"/>
    </row>
    <row r="3" spans="1:9" x14ac:dyDescent="0.2">
      <c r="A3" s="148" t="s">
        <v>35</v>
      </c>
      <c r="B3" s="149"/>
      <c r="C3" s="149"/>
      <c r="D3" s="149"/>
      <c r="E3" s="149"/>
      <c r="F3" s="150"/>
      <c r="G3" s="2"/>
    </row>
    <row r="4" spans="1:9" x14ac:dyDescent="0.2">
      <c r="A4" s="148"/>
      <c r="B4" s="149"/>
      <c r="C4" s="149"/>
      <c r="D4" s="149"/>
      <c r="E4" s="149"/>
      <c r="F4" s="150"/>
      <c r="G4" s="2"/>
    </row>
    <row r="5" spans="1:9" x14ac:dyDescent="0.2">
      <c r="A5" s="151" t="s">
        <v>87</v>
      </c>
      <c r="B5" s="152"/>
      <c r="C5" s="152"/>
      <c r="D5" s="152"/>
      <c r="E5" s="152"/>
      <c r="F5" s="153"/>
      <c r="G5" s="2"/>
    </row>
    <row r="6" spans="1:9" x14ac:dyDescent="0.2">
      <c r="A6" s="154" t="s">
        <v>31</v>
      </c>
      <c r="B6" s="155"/>
      <c r="C6" s="155"/>
      <c r="D6" s="155"/>
      <c r="E6" s="155"/>
      <c r="F6" s="156"/>
      <c r="G6" s="2"/>
    </row>
    <row r="7" spans="1:9" ht="13.5" thickBot="1" x14ac:dyDescent="0.25">
      <c r="A7" s="154"/>
      <c r="B7" s="155"/>
      <c r="C7" s="155"/>
      <c r="D7" s="155"/>
      <c r="E7" s="155"/>
      <c r="F7" s="156"/>
      <c r="G7" s="2"/>
    </row>
    <row r="8" spans="1:9" ht="18" customHeight="1" thickBot="1" x14ac:dyDescent="0.25">
      <c r="A8" s="13"/>
      <c r="B8" s="35" t="s">
        <v>17</v>
      </c>
      <c r="C8" s="36" t="s">
        <v>2</v>
      </c>
      <c r="D8" s="36" t="s">
        <v>32</v>
      </c>
      <c r="E8" s="11" t="s">
        <v>37</v>
      </c>
      <c r="F8" s="11" t="s">
        <v>38</v>
      </c>
      <c r="G8" s="2"/>
    </row>
    <row r="9" spans="1:9" ht="18" customHeight="1" thickBot="1" x14ac:dyDescent="0.25">
      <c r="A9" s="11" t="s">
        <v>16</v>
      </c>
      <c r="B9" s="158" t="s">
        <v>5</v>
      </c>
      <c r="C9" s="159"/>
      <c r="D9" s="159" t="s">
        <v>6</v>
      </c>
      <c r="E9" s="159"/>
      <c r="F9" s="160"/>
      <c r="G9" s="2"/>
    </row>
    <row r="10" spans="1:9" ht="18" customHeight="1" x14ac:dyDescent="0.2">
      <c r="A10" s="16" t="s">
        <v>10</v>
      </c>
      <c r="B10" s="47" t="s">
        <v>15</v>
      </c>
      <c r="C10" s="45" t="s">
        <v>3</v>
      </c>
      <c r="D10" s="130">
        <v>6.4</v>
      </c>
      <c r="E10" s="122">
        <v>288.02999999999997</v>
      </c>
      <c r="F10" s="17">
        <f>E10*D10</f>
        <v>1843.3919999999998</v>
      </c>
      <c r="G10" s="2"/>
      <c r="H10" s="5"/>
      <c r="I10" s="5"/>
    </row>
    <row r="11" spans="1:9" ht="24.75" thickBot="1" x14ac:dyDescent="0.25">
      <c r="A11" s="7" t="s">
        <v>40</v>
      </c>
      <c r="B11" s="49" t="s">
        <v>41</v>
      </c>
      <c r="C11" s="44" t="s">
        <v>3</v>
      </c>
      <c r="D11" s="131">
        <v>10</v>
      </c>
      <c r="E11" s="123">
        <v>183.43</v>
      </c>
      <c r="F11" s="19">
        <f>E11*D11</f>
        <v>1834.3000000000002</v>
      </c>
      <c r="G11" s="2"/>
      <c r="H11" s="5"/>
      <c r="I11" s="5"/>
    </row>
    <row r="12" spans="1:9" ht="18" customHeight="1" thickBot="1" x14ac:dyDescent="0.25">
      <c r="A12" s="139" t="s">
        <v>7</v>
      </c>
      <c r="B12" s="140"/>
      <c r="C12" s="140"/>
      <c r="D12" s="140"/>
      <c r="E12" s="140"/>
      <c r="F12" s="33">
        <f>SUM(F10:F11)</f>
        <v>3677.692</v>
      </c>
      <c r="G12" s="2"/>
      <c r="H12" s="5"/>
      <c r="I12" s="5"/>
    </row>
    <row r="13" spans="1:9" ht="18" customHeight="1" thickBot="1" x14ac:dyDescent="0.25">
      <c r="A13" s="26"/>
      <c r="B13" s="8"/>
      <c r="C13" s="8"/>
      <c r="D13" s="31"/>
      <c r="E13" s="32"/>
      <c r="F13" s="27"/>
      <c r="G13" s="2"/>
      <c r="H13" s="5"/>
      <c r="I13" s="5"/>
    </row>
    <row r="14" spans="1:9" ht="18" customHeight="1" thickBot="1" x14ac:dyDescent="0.25">
      <c r="A14" s="11" t="s">
        <v>16</v>
      </c>
      <c r="B14" s="34" t="s">
        <v>80</v>
      </c>
      <c r="C14" s="11" t="s">
        <v>2</v>
      </c>
      <c r="D14" s="36" t="s">
        <v>32</v>
      </c>
      <c r="E14" s="11" t="s">
        <v>37</v>
      </c>
      <c r="F14" s="11" t="s">
        <v>38</v>
      </c>
      <c r="G14" s="2"/>
      <c r="H14" s="5"/>
      <c r="I14" s="5"/>
    </row>
    <row r="15" spans="1:9" ht="24" x14ac:dyDescent="0.2">
      <c r="A15" s="6">
        <v>3071</v>
      </c>
      <c r="B15" s="48" t="s">
        <v>90</v>
      </c>
      <c r="C15" s="43" t="s">
        <v>1</v>
      </c>
      <c r="D15" s="132">
        <v>90</v>
      </c>
      <c r="E15" s="124">
        <v>7.89</v>
      </c>
      <c r="F15" s="18">
        <f t="shared" ref="F15:F22" si="0">E15*D15</f>
        <v>710.1</v>
      </c>
      <c r="G15" s="2"/>
      <c r="H15" s="5"/>
      <c r="I15" s="5"/>
    </row>
    <row r="16" spans="1:9" x14ac:dyDescent="0.2">
      <c r="A16" s="6" t="s">
        <v>93</v>
      </c>
      <c r="B16" s="50" t="s">
        <v>94</v>
      </c>
      <c r="C16" s="43" t="s">
        <v>1</v>
      </c>
      <c r="D16" s="132">
        <v>1.03</v>
      </c>
      <c r="E16" s="124">
        <v>75.489999999999995</v>
      </c>
      <c r="F16" s="18">
        <f t="shared" si="0"/>
        <v>77.7547</v>
      </c>
      <c r="G16" s="2"/>
      <c r="H16" s="5"/>
      <c r="I16" s="5"/>
    </row>
    <row r="17" spans="1:9" x14ac:dyDescent="0.2">
      <c r="A17" s="6" t="s">
        <v>95</v>
      </c>
      <c r="B17" s="48" t="s">
        <v>96</v>
      </c>
      <c r="C17" s="43" t="s">
        <v>1</v>
      </c>
      <c r="D17" s="132">
        <v>1.03</v>
      </c>
      <c r="E17" s="124">
        <v>277.08999999999997</v>
      </c>
      <c r="F17" s="18">
        <f t="shared" si="0"/>
        <v>285.40269999999998</v>
      </c>
      <c r="G17" s="2"/>
      <c r="H17" s="5"/>
      <c r="I17" s="5"/>
    </row>
    <row r="18" spans="1:9" ht="36" x14ac:dyDescent="0.2">
      <c r="A18" s="25">
        <v>84217</v>
      </c>
      <c r="B18" s="48" t="s">
        <v>42</v>
      </c>
      <c r="C18" s="43" t="s">
        <v>3</v>
      </c>
      <c r="D18" s="132">
        <v>99.1</v>
      </c>
      <c r="E18" s="124">
        <v>57.62</v>
      </c>
      <c r="F18" s="18">
        <f t="shared" si="0"/>
        <v>5710.1419999999998</v>
      </c>
      <c r="G18" s="2"/>
      <c r="H18" s="5"/>
      <c r="I18" s="5"/>
    </row>
    <row r="19" spans="1:9" ht="24" x14ac:dyDescent="0.2">
      <c r="A19" s="38">
        <v>83515</v>
      </c>
      <c r="B19" s="39" t="s">
        <v>36</v>
      </c>
      <c r="C19" s="40" t="s">
        <v>1</v>
      </c>
      <c r="D19" s="132">
        <f>1.1*5.6*3</f>
        <v>18.48</v>
      </c>
      <c r="E19" s="125">
        <v>14.74</v>
      </c>
      <c r="F19" s="18">
        <f t="shared" si="0"/>
        <v>272.39519999999999</v>
      </c>
      <c r="G19" s="2"/>
      <c r="H19" s="5"/>
      <c r="I19" s="5"/>
    </row>
    <row r="20" spans="1:9" ht="18" customHeight="1" x14ac:dyDescent="0.2">
      <c r="A20" s="6" t="s">
        <v>13</v>
      </c>
      <c r="B20" s="48" t="s">
        <v>20</v>
      </c>
      <c r="C20" s="43" t="s">
        <v>4</v>
      </c>
      <c r="D20" s="132">
        <v>1887</v>
      </c>
      <c r="E20" s="124">
        <v>6.04</v>
      </c>
      <c r="F20" s="18">
        <f t="shared" si="0"/>
        <v>11397.48</v>
      </c>
      <c r="G20" s="2"/>
      <c r="H20" s="5"/>
      <c r="I20" s="5"/>
    </row>
    <row r="21" spans="1:9" ht="18" customHeight="1" x14ac:dyDescent="0.2">
      <c r="A21" s="6" t="s">
        <v>14</v>
      </c>
      <c r="B21" s="50" t="s">
        <v>19</v>
      </c>
      <c r="C21" s="43" t="s">
        <v>4</v>
      </c>
      <c r="D21" s="132">
        <v>1025</v>
      </c>
      <c r="E21" s="124">
        <v>7.33</v>
      </c>
      <c r="F21" s="18">
        <f t="shared" si="0"/>
        <v>7513.25</v>
      </c>
      <c r="G21" s="2"/>
      <c r="H21" s="5"/>
      <c r="I21" s="5"/>
    </row>
    <row r="22" spans="1:9" ht="18" customHeight="1" x14ac:dyDescent="0.2">
      <c r="A22" s="6" t="s">
        <v>88</v>
      </c>
      <c r="B22" s="50" t="s">
        <v>89</v>
      </c>
      <c r="C22" s="43" t="s">
        <v>1</v>
      </c>
      <c r="D22" s="132">
        <v>32.64</v>
      </c>
      <c r="E22" s="124">
        <v>324.62</v>
      </c>
      <c r="F22" s="18">
        <f t="shared" si="0"/>
        <v>10595.596800000001</v>
      </c>
      <c r="G22" s="2"/>
      <c r="H22" s="5"/>
      <c r="I22" s="5"/>
    </row>
    <row r="23" spans="1:9" ht="18" customHeight="1" thickBot="1" x14ac:dyDescent="0.25">
      <c r="A23" s="6">
        <v>83510</v>
      </c>
      <c r="B23" s="50" t="s">
        <v>99</v>
      </c>
      <c r="C23" s="43" t="s">
        <v>98</v>
      </c>
      <c r="D23" s="132">
        <f>20*3.5</f>
        <v>70</v>
      </c>
      <c r="E23" s="124">
        <v>132.1</v>
      </c>
      <c r="F23" s="18">
        <f t="shared" ref="F23" si="1">E23*D23</f>
        <v>9247</v>
      </c>
      <c r="G23" s="2"/>
      <c r="H23" s="5"/>
      <c r="I23" s="5"/>
    </row>
    <row r="24" spans="1:9" ht="18" customHeight="1" thickBot="1" x14ac:dyDescent="0.25">
      <c r="A24" s="139" t="s">
        <v>81</v>
      </c>
      <c r="B24" s="140"/>
      <c r="C24" s="140"/>
      <c r="D24" s="140"/>
      <c r="E24" s="140"/>
      <c r="F24" s="12">
        <f>SUM(F15:F23)</f>
        <v>45809.121400000004</v>
      </c>
      <c r="G24" s="2"/>
      <c r="H24" s="5"/>
      <c r="I24" s="5"/>
    </row>
    <row r="25" spans="1:9" ht="18" customHeight="1" thickBot="1" x14ac:dyDescent="0.25">
      <c r="A25" s="20"/>
      <c r="B25" s="21"/>
      <c r="C25" s="21"/>
      <c r="D25" s="22"/>
      <c r="E25" s="23"/>
      <c r="F25" s="24"/>
      <c r="G25" s="2"/>
      <c r="H25" s="5"/>
      <c r="I25" s="5"/>
    </row>
    <row r="26" spans="1:9" ht="18" customHeight="1" thickBot="1" x14ac:dyDescent="0.25">
      <c r="A26" s="11" t="s">
        <v>16</v>
      </c>
      <c r="B26" s="34" t="s">
        <v>82</v>
      </c>
      <c r="C26" s="11" t="s">
        <v>2</v>
      </c>
      <c r="D26" s="36" t="s">
        <v>32</v>
      </c>
      <c r="E26" s="11" t="s">
        <v>37</v>
      </c>
      <c r="F26" s="11" t="s">
        <v>38</v>
      </c>
      <c r="G26" s="2"/>
      <c r="H26" s="5"/>
      <c r="I26" s="5"/>
    </row>
    <row r="27" spans="1:9" ht="36" x14ac:dyDescent="0.2">
      <c r="A27" s="25">
        <v>84217</v>
      </c>
      <c r="B27" s="48" t="s">
        <v>42</v>
      </c>
      <c r="C27" s="43" t="s">
        <v>3</v>
      </c>
      <c r="D27" s="132">
        <v>280</v>
      </c>
      <c r="E27" s="124">
        <v>57.62</v>
      </c>
      <c r="F27" s="18">
        <f t="shared" ref="F27:F33" si="2">E27*D27</f>
        <v>16133.599999999999</v>
      </c>
      <c r="G27" s="2"/>
      <c r="H27" s="5"/>
      <c r="I27" s="5"/>
    </row>
    <row r="28" spans="1:9" ht="18" customHeight="1" x14ac:dyDescent="0.2">
      <c r="A28" s="6" t="s">
        <v>13</v>
      </c>
      <c r="B28" s="48" t="s">
        <v>20</v>
      </c>
      <c r="C28" s="43" t="s">
        <v>4</v>
      </c>
      <c r="D28" s="132">
        <v>2621</v>
      </c>
      <c r="E28" s="124">
        <v>6.04</v>
      </c>
      <c r="F28" s="18">
        <f t="shared" si="2"/>
        <v>15830.84</v>
      </c>
      <c r="G28" s="2"/>
      <c r="H28" s="5"/>
      <c r="I28" s="5"/>
    </row>
    <row r="29" spans="1:9" ht="18" customHeight="1" x14ac:dyDescent="0.2">
      <c r="A29" s="6" t="s">
        <v>14</v>
      </c>
      <c r="B29" s="50" t="s">
        <v>19</v>
      </c>
      <c r="C29" s="43" t="s">
        <v>4</v>
      </c>
      <c r="D29" s="132">
        <v>7035</v>
      </c>
      <c r="E29" s="124">
        <v>7.33</v>
      </c>
      <c r="F29" s="18">
        <f>E29*D29</f>
        <v>51566.55</v>
      </c>
      <c r="G29" s="2"/>
      <c r="H29" s="5"/>
      <c r="I29" s="5"/>
    </row>
    <row r="30" spans="1:9" ht="18" customHeight="1" x14ac:dyDescent="0.2">
      <c r="A30" s="6" t="s">
        <v>39</v>
      </c>
      <c r="B30" s="50" t="s">
        <v>21</v>
      </c>
      <c r="C30" s="43" t="s">
        <v>1</v>
      </c>
      <c r="D30" s="132">
        <v>74.42</v>
      </c>
      <c r="E30" s="124">
        <v>334.09</v>
      </c>
      <c r="F30" s="18">
        <f t="shared" si="2"/>
        <v>24862.977799999997</v>
      </c>
      <c r="G30" s="2"/>
      <c r="H30" s="5"/>
      <c r="I30" s="5"/>
    </row>
    <row r="31" spans="1:9" ht="24" x14ac:dyDescent="0.2">
      <c r="A31" s="38">
        <v>83515</v>
      </c>
      <c r="B31" s="39" t="s">
        <v>36</v>
      </c>
      <c r="C31" s="40" t="s">
        <v>1</v>
      </c>
      <c r="D31" s="132">
        <v>11.549999999999999</v>
      </c>
      <c r="E31" s="125">
        <v>14.74</v>
      </c>
      <c r="F31" s="18">
        <f t="shared" si="2"/>
        <v>170.24699999999999</v>
      </c>
      <c r="G31" s="2"/>
      <c r="H31" s="5"/>
      <c r="I31" s="5"/>
    </row>
    <row r="32" spans="1:9" ht="18" customHeight="1" x14ac:dyDescent="0.2">
      <c r="A32" s="6">
        <v>12888</v>
      </c>
      <c r="B32" s="50" t="s">
        <v>22</v>
      </c>
      <c r="C32" s="43" t="s">
        <v>24</v>
      </c>
      <c r="D32" s="132">
        <v>5.25</v>
      </c>
      <c r="E32" s="124">
        <v>102.13</v>
      </c>
      <c r="F32" s="51">
        <f t="shared" si="2"/>
        <v>536.1825</v>
      </c>
      <c r="G32" s="2"/>
      <c r="H32" s="5"/>
      <c r="I32" s="5"/>
    </row>
    <row r="33" spans="1:9" ht="24" x14ac:dyDescent="0.2">
      <c r="A33" s="6">
        <v>3367</v>
      </c>
      <c r="B33" s="128" t="s">
        <v>91</v>
      </c>
      <c r="C33" s="46" t="s">
        <v>23</v>
      </c>
      <c r="D33" s="134">
        <v>48</v>
      </c>
      <c r="E33" s="126">
        <v>133.07</v>
      </c>
      <c r="F33" s="52">
        <f t="shared" si="2"/>
        <v>6387.36</v>
      </c>
      <c r="G33" s="2"/>
      <c r="H33" s="5"/>
      <c r="I33" s="5"/>
    </row>
    <row r="34" spans="1:9" ht="13.5" thickBot="1" x14ac:dyDescent="0.25">
      <c r="A34" s="7">
        <v>4254</v>
      </c>
      <c r="B34" s="129" t="s">
        <v>92</v>
      </c>
      <c r="C34" s="44" t="s">
        <v>23</v>
      </c>
      <c r="D34" s="131">
        <v>48</v>
      </c>
      <c r="E34" s="123">
        <v>11.97</v>
      </c>
      <c r="F34" s="19">
        <f t="shared" ref="F34" si="3">E34*D34</f>
        <v>574.56000000000006</v>
      </c>
      <c r="G34" s="2"/>
      <c r="H34" s="5"/>
      <c r="I34" s="5"/>
    </row>
    <row r="35" spans="1:9" ht="18" customHeight="1" thickBot="1" x14ac:dyDescent="0.25">
      <c r="A35" s="157" t="s">
        <v>8</v>
      </c>
      <c r="B35" s="141"/>
      <c r="C35" s="141"/>
      <c r="D35" s="141"/>
      <c r="E35" s="141"/>
      <c r="F35" s="14">
        <f>SUM(F27:F34)</f>
        <v>116062.3173</v>
      </c>
      <c r="G35" s="2"/>
      <c r="H35" s="5"/>
      <c r="I35" s="5"/>
    </row>
    <row r="36" spans="1:9" ht="18" customHeight="1" thickBot="1" x14ac:dyDescent="0.25">
      <c r="A36" s="26"/>
      <c r="B36" s="8"/>
      <c r="C36" s="8"/>
      <c r="D36" s="9"/>
      <c r="E36" s="10"/>
      <c r="F36" s="27"/>
      <c r="G36" s="2"/>
      <c r="H36" s="5"/>
      <c r="I36" s="5"/>
    </row>
    <row r="37" spans="1:9" ht="18" customHeight="1" thickBot="1" x14ac:dyDescent="0.25">
      <c r="A37" s="11" t="s">
        <v>16</v>
      </c>
      <c r="B37" s="34" t="s">
        <v>86</v>
      </c>
      <c r="C37" s="11" t="s">
        <v>2</v>
      </c>
      <c r="D37" s="36" t="s">
        <v>32</v>
      </c>
      <c r="E37" s="11" t="s">
        <v>37</v>
      </c>
      <c r="F37" s="11" t="s">
        <v>38</v>
      </c>
      <c r="G37" s="2"/>
      <c r="H37" s="5"/>
      <c r="I37" s="5"/>
    </row>
    <row r="38" spans="1:9" s="2" customFormat="1" ht="18" customHeight="1" x14ac:dyDescent="0.2">
      <c r="A38" s="25" t="s">
        <v>29</v>
      </c>
      <c r="B38" s="48" t="s">
        <v>30</v>
      </c>
      <c r="C38" s="43" t="s">
        <v>0</v>
      </c>
      <c r="D38" s="132">
        <v>2.5</v>
      </c>
      <c r="E38" s="124">
        <v>20.239999999999998</v>
      </c>
      <c r="F38" s="51">
        <f t="shared" ref="F38:F42" si="4">E38*D38</f>
        <v>50.599999999999994</v>
      </c>
      <c r="H38" s="5"/>
      <c r="I38" s="5"/>
    </row>
    <row r="39" spans="1:9" s="2" customFormat="1" ht="18" customHeight="1" x14ac:dyDescent="0.2">
      <c r="A39" s="25">
        <v>72965</v>
      </c>
      <c r="B39" s="48" t="s">
        <v>65</v>
      </c>
      <c r="C39" s="43" t="s">
        <v>66</v>
      </c>
      <c r="D39" s="132">
        <v>5.8308448000000004</v>
      </c>
      <c r="E39" s="124">
        <v>169.79</v>
      </c>
      <c r="F39" s="51">
        <f t="shared" si="4"/>
        <v>990.01913859199999</v>
      </c>
      <c r="H39" s="5"/>
      <c r="I39" s="5"/>
    </row>
    <row r="40" spans="1:9" ht="18" customHeight="1" x14ac:dyDescent="0.2">
      <c r="A40" s="6" t="s">
        <v>33</v>
      </c>
      <c r="B40" s="48" t="s">
        <v>26</v>
      </c>
      <c r="C40" s="43" t="s">
        <v>3</v>
      </c>
      <c r="D40" s="132">
        <v>4</v>
      </c>
      <c r="E40" s="124">
        <v>127.66</v>
      </c>
      <c r="F40" s="51">
        <f t="shared" si="4"/>
        <v>510.64</v>
      </c>
      <c r="G40" s="2"/>
      <c r="H40" s="5"/>
      <c r="I40" s="5"/>
    </row>
    <row r="41" spans="1:9" ht="18" customHeight="1" x14ac:dyDescent="0.2">
      <c r="A41" s="6" t="s">
        <v>34</v>
      </c>
      <c r="B41" s="48" t="s">
        <v>27</v>
      </c>
      <c r="C41" s="43" t="s">
        <v>3</v>
      </c>
      <c r="D41" s="132">
        <v>3.5999999999999996</v>
      </c>
      <c r="E41" s="124">
        <v>283.07</v>
      </c>
      <c r="F41" s="51">
        <f t="shared" si="4"/>
        <v>1019.0519999999999</v>
      </c>
      <c r="G41" s="2"/>
      <c r="H41" s="5"/>
      <c r="I41" s="5"/>
    </row>
    <row r="42" spans="1:9" ht="18" customHeight="1" thickBot="1" x14ac:dyDescent="0.25">
      <c r="A42" s="6" t="s">
        <v>34</v>
      </c>
      <c r="B42" s="48" t="s">
        <v>28</v>
      </c>
      <c r="C42" s="43" t="s">
        <v>3</v>
      </c>
      <c r="D42" s="132">
        <v>0.96</v>
      </c>
      <c r="E42" s="124">
        <v>283.07</v>
      </c>
      <c r="F42" s="51">
        <f t="shared" si="4"/>
        <v>271.74719999999996</v>
      </c>
      <c r="G42" s="2"/>
      <c r="H42" s="5"/>
      <c r="I42" s="5"/>
    </row>
    <row r="43" spans="1:9" ht="18" customHeight="1" thickBot="1" x14ac:dyDescent="0.25">
      <c r="A43" s="139" t="s">
        <v>18</v>
      </c>
      <c r="B43" s="140"/>
      <c r="C43" s="140"/>
      <c r="D43" s="140"/>
      <c r="E43" s="140"/>
      <c r="F43" s="12">
        <f>SUM(F38:F42)</f>
        <v>2842.0583385919999</v>
      </c>
      <c r="G43" s="2"/>
      <c r="H43" s="5"/>
      <c r="I43" s="5"/>
    </row>
    <row r="44" spans="1:9" ht="18" customHeight="1" thickBot="1" x14ac:dyDescent="0.25">
      <c r="A44" s="26"/>
      <c r="B44" s="8"/>
      <c r="C44" s="41"/>
      <c r="D44" s="9"/>
      <c r="E44" s="10"/>
      <c r="F44" s="27"/>
      <c r="G44" s="2"/>
      <c r="H44" s="5"/>
      <c r="I44" s="5"/>
    </row>
    <row r="45" spans="1:9" ht="18" customHeight="1" thickBot="1" x14ac:dyDescent="0.25">
      <c r="A45" s="13" t="s">
        <v>16</v>
      </c>
      <c r="B45" s="34" t="s">
        <v>83</v>
      </c>
      <c r="C45" s="11" t="s">
        <v>2</v>
      </c>
      <c r="D45" s="36" t="s">
        <v>32</v>
      </c>
      <c r="E45" s="11" t="s">
        <v>37</v>
      </c>
      <c r="F45" s="11" t="s">
        <v>38</v>
      </c>
      <c r="G45" s="2"/>
      <c r="H45" s="5"/>
      <c r="I45" s="5"/>
    </row>
    <row r="46" spans="1:9" ht="18" customHeight="1" thickBot="1" x14ac:dyDescent="0.25">
      <c r="A46" s="26" t="s">
        <v>11</v>
      </c>
      <c r="B46" s="53" t="s">
        <v>12</v>
      </c>
      <c r="C46" s="42" t="s">
        <v>3</v>
      </c>
      <c r="D46" s="133">
        <f>5.6*17.6</f>
        <v>98.56</v>
      </c>
      <c r="E46" s="127">
        <v>6.8</v>
      </c>
      <c r="F46" s="54">
        <f>E46*D46</f>
        <v>670.20799999999997</v>
      </c>
      <c r="G46" s="2"/>
      <c r="H46" s="5"/>
      <c r="I46" s="5"/>
    </row>
    <row r="47" spans="1:9" ht="18" customHeight="1" thickBot="1" x14ac:dyDescent="0.25">
      <c r="A47" s="139" t="s">
        <v>84</v>
      </c>
      <c r="B47" s="141"/>
      <c r="C47" s="141"/>
      <c r="D47" s="141"/>
      <c r="E47" s="141"/>
      <c r="F47" s="14">
        <f>SUM(F46:F46)</f>
        <v>670.20799999999997</v>
      </c>
      <c r="G47" s="2"/>
      <c r="H47" s="5"/>
      <c r="I47" s="5"/>
    </row>
    <row r="48" spans="1:9" ht="13.5" thickBot="1" x14ac:dyDescent="0.25">
      <c r="A48" s="26"/>
      <c r="B48" s="8"/>
      <c r="C48" s="8"/>
      <c r="D48" s="9"/>
      <c r="E48" s="10"/>
      <c r="F48" s="27"/>
      <c r="G48" s="2"/>
    </row>
    <row r="49" spans="1:8" ht="18" customHeight="1" thickBot="1" x14ac:dyDescent="0.25">
      <c r="A49" s="135" t="s">
        <v>9</v>
      </c>
      <c r="B49" s="136"/>
      <c r="C49" s="136"/>
      <c r="D49" s="136"/>
      <c r="E49" s="136"/>
      <c r="F49" s="55">
        <f>SUM(F12+F24+F35+F43+F47)</f>
        <v>169061.39703859203</v>
      </c>
      <c r="G49" s="2"/>
    </row>
    <row r="50" spans="1:8" ht="18" customHeight="1" thickBot="1" x14ac:dyDescent="0.25">
      <c r="A50" s="137">
        <f>BDI!D21*100</f>
        <v>26.72</v>
      </c>
      <c r="B50" s="138"/>
      <c r="C50" s="138"/>
      <c r="D50" s="138"/>
      <c r="E50" s="138"/>
      <c r="F50" s="56">
        <f>F49*(1+(A50/100))</f>
        <v>214234.60232730379</v>
      </c>
      <c r="G50" s="2"/>
      <c r="H50" s="5"/>
    </row>
    <row r="51" spans="1:8" ht="18" customHeight="1" x14ac:dyDescent="0.2">
      <c r="A51" s="37"/>
      <c r="B51" s="37"/>
      <c r="C51" s="37"/>
      <c r="D51" s="37"/>
      <c r="E51" s="37"/>
      <c r="F51" s="2"/>
      <c r="G51" s="2"/>
    </row>
    <row r="52" spans="1:8" ht="18" customHeight="1" x14ac:dyDescent="0.2">
      <c r="A52" s="37"/>
      <c r="B52" s="37"/>
      <c r="C52" s="37"/>
      <c r="D52" s="37"/>
      <c r="E52" s="37"/>
      <c r="F52" s="10"/>
      <c r="G52" s="2"/>
    </row>
    <row r="53" spans="1:8" x14ac:dyDescent="0.2">
      <c r="A53" s="28"/>
      <c r="B53" s="2"/>
      <c r="C53" s="2"/>
      <c r="D53" s="29"/>
      <c r="E53" s="30"/>
      <c r="F53" s="2"/>
      <c r="G53" s="2"/>
    </row>
    <row r="54" spans="1:8" x14ac:dyDescent="0.2">
      <c r="A54" s="28"/>
      <c r="B54" s="2"/>
      <c r="C54" s="2"/>
      <c r="D54" s="29"/>
      <c r="E54" s="30"/>
      <c r="F54" s="2"/>
      <c r="G54" s="2"/>
    </row>
    <row r="55" spans="1:8" x14ac:dyDescent="0.2">
      <c r="A55" s="28"/>
      <c r="B55" s="2"/>
      <c r="C55" s="2"/>
      <c r="D55" s="29"/>
      <c r="E55" s="30"/>
      <c r="F55" s="2"/>
      <c r="G55" s="2"/>
    </row>
  </sheetData>
  <mergeCells count="13">
    <mergeCell ref="A49:E49"/>
    <mergeCell ref="A50:E50"/>
    <mergeCell ref="A43:E43"/>
    <mergeCell ref="A47:E47"/>
    <mergeCell ref="A1:F1"/>
    <mergeCell ref="A2:F2"/>
    <mergeCell ref="A3:F4"/>
    <mergeCell ref="A5:F5"/>
    <mergeCell ref="A6:F7"/>
    <mergeCell ref="A35:E35"/>
    <mergeCell ref="B9:F9"/>
    <mergeCell ref="A12:E12"/>
    <mergeCell ref="A24:E2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opLeftCell="A4" workbookViewId="0">
      <selection activeCell="B21" sqref="B21"/>
    </sheetView>
  </sheetViews>
  <sheetFormatPr defaultRowHeight="15" x14ac:dyDescent="0.25"/>
  <cols>
    <col min="1" max="1" width="20.7109375" customWidth="1"/>
    <col min="2" max="2" width="31.5703125" customWidth="1"/>
    <col min="3" max="4" width="20.7109375" customWidth="1"/>
  </cols>
  <sheetData>
    <row r="1" spans="1:7" x14ac:dyDescent="0.25">
      <c r="A1" s="161" t="s">
        <v>43</v>
      </c>
      <c r="B1" s="162"/>
      <c r="C1" s="162"/>
      <c r="D1" s="163"/>
      <c r="E1" s="57"/>
      <c r="F1" s="58"/>
      <c r="G1" s="58"/>
    </row>
    <row r="2" spans="1:7" x14ac:dyDescent="0.25">
      <c r="A2" s="164" t="s">
        <v>44</v>
      </c>
      <c r="B2" s="165"/>
      <c r="C2" s="165"/>
      <c r="D2" s="166"/>
      <c r="E2" s="57"/>
      <c r="F2" s="58"/>
      <c r="G2" s="58"/>
    </row>
    <row r="3" spans="1:7" x14ac:dyDescent="0.25">
      <c r="A3" s="92"/>
      <c r="B3" s="59"/>
      <c r="C3" s="59"/>
      <c r="D3" s="93"/>
      <c r="E3" s="59"/>
      <c r="F3" s="58"/>
      <c r="G3" s="58"/>
    </row>
    <row r="4" spans="1:7" x14ac:dyDescent="0.25">
      <c r="A4" s="92"/>
      <c r="B4" s="59"/>
      <c r="C4" s="94"/>
      <c r="D4" s="95"/>
      <c r="E4" s="58"/>
      <c r="F4" s="58"/>
      <c r="G4" s="58"/>
    </row>
    <row r="5" spans="1:7" x14ac:dyDescent="0.25">
      <c r="A5" s="96" t="s">
        <v>45</v>
      </c>
      <c r="B5" s="60" t="s">
        <v>46</v>
      </c>
      <c r="C5" s="61" t="s">
        <v>47</v>
      </c>
      <c r="D5" s="97" t="s">
        <v>48</v>
      </c>
      <c r="E5" s="15"/>
      <c r="F5" s="58"/>
      <c r="G5" s="58"/>
    </row>
    <row r="6" spans="1:7" x14ac:dyDescent="0.25">
      <c r="A6" s="98"/>
      <c r="B6" s="99"/>
      <c r="C6" s="94"/>
      <c r="D6" s="95"/>
      <c r="E6" s="15"/>
      <c r="F6" s="58"/>
      <c r="G6" s="58"/>
    </row>
    <row r="7" spans="1:7" x14ac:dyDescent="0.25">
      <c r="A7" s="98">
        <v>1</v>
      </c>
      <c r="B7" s="99" t="s">
        <v>49</v>
      </c>
      <c r="C7" s="100"/>
      <c r="D7" s="101">
        <v>4.07E-2</v>
      </c>
      <c r="E7" s="15"/>
      <c r="F7" s="58"/>
      <c r="G7" s="58"/>
    </row>
    <row r="8" spans="1:7" x14ac:dyDescent="0.25">
      <c r="A8" s="102"/>
      <c r="B8" s="94"/>
      <c r="C8" s="103"/>
      <c r="D8" s="104"/>
      <c r="E8" s="15"/>
      <c r="F8" s="58"/>
      <c r="G8" s="58"/>
    </row>
    <row r="9" spans="1:7" x14ac:dyDescent="0.25">
      <c r="A9" s="98">
        <v>2</v>
      </c>
      <c r="B9" s="99" t="s">
        <v>50</v>
      </c>
      <c r="C9" s="100">
        <f>SUM(C10:C13)</f>
        <v>0.1065</v>
      </c>
      <c r="D9" s="101"/>
      <c r="E9" s="15"/>
      <c r="F9" s="58"/>
      <c r="G9" s="58"/>
    </row>
    <row r="10" spans="1:7" x14ac:dyDescent="0.25">
      <c r="A10" s="105" t="s">
        <v>51</v>
      </c>
      <c r="B10" s="94" t="s">
        <v>52</v>
      </c>
      <c r="C10" s="103">
        <v>0.05</v>
      </c>
      <c r="D10" s="104"/>
      <c r="E10" s="15"/>
      <c r="F10" s="58"/>
      <c r="G10" s="58"/>
    </row>
    <row r="11" spans="1:7" x14ac:dyDescent="0.25">
      <c r="A11" s="105" t="s">
        <v>53</v>
      </c>
      <c r="B11" s="94" t="s">
        <v>54</v>
      </c>
      <c r="C11" s="103">
        <v>6.5000000000000006E-3</v>
      </c>
      <c r="D11" s="104"/>
      <c r="E11" s="15"/>
      <c r="F11" s="58"/>
      <c r="G11" s="58"/>
    </row>
    <row r="12" spans="1:7" x14ac:dyDescent="0.25">
      <c r="A12" s="105" t="s">
        <v>55</v>
      </c>
      <c r="B12" s="94" t="s">
        <v>56</v>
      </c>
      <c r="C12" s="103">
        <v>0.03</v>
      </c>
      <c r="D12" s="104"/>
      <c r="E12" s="15"/>
      <c r="F12" s="58"/>
      <c r="G12" s="58"/>
    </row>
    <row r="13" spans="1:7" x14ac:dyDescent="0.25">
      <c r="A13" s="105" t="s">
        <v>57</v>
      </c>
      <c r="B13" s="94" t="s">
        <v>58</v>
      </c>
      <c r="C13" s="103">
        <v>0.02</v>
      </c>
      <c r="D13" s="104"/>
      <c r="E13" s="15"/>
      <c r="F13" s="58"/>
      <c r="G13" s="58"/>
    </row>
    <row r="14" spans="1:7" x14ac:dyDescent="0.25">
      <c r="A14" s="106"/>
      <c r="B14" s="94"/>
      <c r="C14" s="103"/>
      <c r="D14" s="104"/>
      <c r="E14" s="15"/>
      <c r="F14" s="58"/>
      <c r="G14" s="58"/>
    </row>
    <row r="15" spans="1:7" x14ac:dyDescent="0.25">
      <c r="A15" s="107" t="s">
        <v>59</v>
      </c>
      <c r="B15" s="99" t="s">
        <v>60</v>
      </c>
      <c r="C15" s="103"/>
      <c r="D15" s="101">
        <v>1.18E-2</v>
      </c>
      <c r="E15" s="15"/>
      <c r="F15" s="58"/>
      <c r="G15" s="58"/>
    </row>
    <row r="16" spans="1:7" x14ac:dyDescent="0.25">
      <c r="A16" s="102"/>
      <c r="B16" s="94"/>
      <c r="C16" s="103"/>
      <c r="D16" s="104"/>
      <c r="E16" s="15"/>
      <c r="F16" s="58"/>
      <c r="G16" s="58"/>
    </row>
    <row r="17" spans="1:7" x14ac:dyDescent="0.25">
      <c r="A17" s="98">
        <v>4</v>
      </c>
      <c r="B17" s="99" t="s">
        <v>61</v>
      </c>
      <c r="C17" s="103"/>
      <c r="D17" s="101">
        <v>5.8999999999999999E-3</v>
      </c>
      <c r="E17" s="15"/>
      <c r="F17" s="58"/>
      <c r="G17" s="58"/>
    </row>
    <row r="18" spans="1:7" x14ac:dyDescent="0.25">
      <c r="A18" s="102"/>
      <c r="B18" s="94"/>
      <c r="C18" s="103"/>
      <c r="D18" s="104"/>
      <c r="E18" s="15"/>
      <c r="F18" s="58"/>
      <c r="G18" s="58"/>
    </row>
    <row r="19" spans="1:7" x14ac:dyDescent="0.25">
      <c r="A19" s="98">
        <v>5</v>
      </c>
      <c r="B19" s="99" t="s">
        <v>62</v>
      </c>
      <c r="C19" s="100"/>
      <c r="D19" s="101">
        <v>6.9000000000000006E-2</v>
      </c>
      <c r="E19" s="15"/>
      <c r="F19" s="58"/>
      <c r="G19" s="58"/>
    </row>
    <row r="20" spans="1:7" x14ac:dyDescent="0.25">
      <c r="A20" s="102"/>
      <c r="B20" s="94"/>
      <c r="C20" s="108"/>
      <c r="D20" s="109"/>
      <c r="E20" s="15"/>
      <c r="F20" s="58"/>
      <c r="G20" s="58"/>
    </row>
    <row r="21" spans="1:7" x14ac:dyDescent="0.25">
      <c r="A21" s="110"/>
      <c r="B21" s="111" t="s">
        <v>63</v>
      </c>
      <c r="C21" s="112"/>
      <c r="D21" s="113">
        <f>ROUND(((((1+D7)*(1+D15)*(1+D17)*(1+D19))/(1-C9))-1),4)</f>
        <v>0.26719999999999999</v>
      </c>
      <c r="E21" s="15"/>
      <c r="F21" s="58"/>
      <c r="G21" s="58"/>
    </row>
    <row r="22" spans="1:7" x14ac:dyDescent="0.25">
      <c r="A22" s="114"/>
      <c r="B22" s="63"/>
      <c r="C22" s="64"/>
      <c r="D22" s="115"/>
      <c r="E22" s="15"/>
      <c r="F22" s="65"/>
      <c r="G22" s="66"/>
    </row>
    <row r="23" spans="1:7" x14ac:dyDescent="0.25">
      <c r="A23" s="116"/>
      <c r="B23" s="117"/>
      <c r="C23" s="94"/>
      <c r="D23" s="109"/>
      <c r="E23" s="62"/>
      <c r="F23" s="67"/>
      <c r="G23" s="68"/>
    </row>
    <row r="24" spans="1:7" x14ac:dyDescent="0.25">
      <c r="A24" s="118"/>
      <c r="B24" s="119" t="s">
        <v>64</v>
      </c>
      <c r="C24" s="120"/>
      <c r="D24" s="121"/>
      <c r="E24" s="69"/>
      <c r="F24" s="67"/>
      <c r="G24" s="68"/>
    </row>
  </sheetData>
  <mergeCells count="2">
    <mergeCell ref="A1:D1"/>
    <mergeCell ref="A2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sqref="A1:G20"/>
    </sheetView>
  </sheetViews>
  <sheetFormatPr defaultRowHeight="15" x14ac:dyDescent="0.25"/>
  <cols>
    <col min="1" max="1" width="9.140625" style="15"/>
    <col min="2" max="2" width="33.5703125" style="15" customWidth="1"/>
    <col min="3" max="3" width="12.5703125" style="15" customWidth="1"/>
    <col min="4" max="5" width="11.7109375" style="15" bestFit="1" customWidth="1"/>
    <col min="6" max="6" width="11.7109375" style="15" customWidth="1"/>
    <col min="7" max="7" width="11.7109375" style="15" bestFit="1" customWidth="1"/>
    <col min="8" max="9" width="14.42578125" style="15" hidden="1" customWidth="1"/>
    <col min="10" max="16384" width="9.140625" style="15"/>
  </cols>
  <sheetData>
    <row r="1" spans="1:9" ht="18" customHeight="1" thickBot="1" x14ac:dyDescent="0.3">
      <c r="A1" s="167" t="s">
        <v>67</v>
      </c>
      <c r="B1" s="168"/>
      <c r="C1" s="168"/>
      <c r="D1" s="168"/>
      <c r="E1" s="168"/>
      <c r="F1" s="168"/>
      <c r="G1" s="169"/>
    </row>
    <row r="2" spans="1:9" ht="18" customHeight="1" x14ac:dyDescent="0.25">
      <c r="A2" s="170"/>
      <c r="B2" s="171"/>
      <c r="C2" s="171"/>
      <c r="D2" s="171"/>
      <c r="E2" s="171"/>
      <c r="F2" s="171"/>
      <c r="G2" s="172"/>
    </row>
    <row r="3" spans="1:9" ht="18" customHeight="1" thickBot="1" x14ac:dyDescent="0.3">
      <c r="A3" s="173" t="s">
        <v>68</v>
      </c>
      <c r="B3" s="174"/>
      <c r="C3" s="174"/>
      <c r="D3" s="174"/>
      <c r="E3" s="174"/>
      <c r="F3" s="174"/>
      <c r="G3" s="175"/>
    </row>
    <row r="4" spans="1:9" ht="18" customHeight="1" thickBot="1" x14ac:dyDescent="0.3">
      <c r="A4" s="90" t="s">
        <v>85</v>
      </c>
      <c r="B4" s="91">
        <f>BDI!D21</f>
        <v>0.26719999999999999</v>
      </c>
      <c r="C4" s="88"/>
      <c r="D4" s="88"/>
      <c r="E4" s="88"/>
      <c r="F4" s="88"/>
      <c r="G4" s="89"/>
    </row>
    <row r="5" spans="1:9" ht="18" customHeight="1" thickBot="1" x14ac:dyDescent="0.3">
      <c r="A5" s="176" t="s">
        <v>45</v>
      </c>
      <c r="B5" s="176" t="s">
        <v>69</v>
      </c>
      <c r="C5" s="176" t="s">
        <v>70</v>
      </c>
      <c r="D5" s="178"/>
      <c r="E5" s="179"/>
      <c r="F5" s="179"/>
      <c r="G5" s="180"/>
    </row>
    <row r="6" spans="1:9" ht="18" customHeight="1" thickBot="1" x14ac:dyDescent="0.3">
      <c r="A6" s="177"/>
      <c r="B6" s="177"/>
      <c r="C6" s="177"/>
      <c r="D6" s="70">
        <v>30</v>
      </c>
      <c r="E6" s="71">
        <v>60</v>
      </c>
      <c r="F6" s="70">
        <v>90</v>
      </c>
      <c r="G6" s="71">
        <v>120</v>
      </c>
    </row>
    <row r="7" spans="1:9" ht="18" customHeight="1" x14ac:dyDescent="0.25">
      <c r="A7" s="181" t="s">
        <v>71</v>
      </c>
      <c r="B7" s="183" t="str">
        <f>ORÇAMENTO!B9</f>
        <v>1. SERVIÇOS INICIAIS</v>
      </c>
      <c r="C7" s="72">
        <f>ROUND(C8/$C$19,7)</f>
        <v>2.1753600000000001E-2</v>
      </c>
      <c r="D7" s="73">
        <v>1</v>
      </c>
      <c r="E7" s="74"/>
      <c r="F7" s="75"/>
      <c r="G7" s="74"/>
      <c r="H7" s="76">
        <f t="shared" ref="H7:H19" si="0">SUM(D7:G7)</f>
        <v>1</v>
      </c>
      <c r="I7" s="76">
        <f>H7-1</f>
        <v>0</v>
      </c>
    </row>
    <row r="8" spans="1:9" ht="18" customHeight="1" thickBot="1" x14ac:dyDescent="0.3">
      <c r="A8" s="182"/>
      <c r="B8" s="184"/>
      <c r="C8" s="77">
        <f>ORÇAMENTO!F12*(1+B4)</f>
        <v>4660.3713023999999</v>
      </c>
      <c r="D8" s="78">
        <f>ROUND(D7*$C$8,2)</f>
        <v>4660.37</v>
      </c>
      <c r="E8" s="79"/>
      <c r="F8" s="80"/>
      <c r="G8" s="79"/>
      <c r="H8" s="81">
        <f t="shared" si="0"/>
        <v>4660.37</v>
      </c>
      <c r="I8" s="81">
        <f>H8-C8</f>
        <v>-1.302399999985937E-3</v>
      </c>
    </row>
    <row r="9" spans="1:9" ht="18" customHeight="1" x14ac:dyDescent="0.25">
      <c r="A9" s="181" t="s">
        <v>72</v>
      </c>
      <c r="B9" s="185" t="str">
        <f>ORÇAMENTO!B14</f>
        <v>2.MESO E INFRAESTRUTURAS</v>
      </c>
      <c r="C9" s="82">
        <f>ROUND(C10/$C$19,7)</f>
        <v>0.27096150000000002</v>
      </c>
      <c r="D9" s="73">
        <v>0.5</v>
      </c>
      <c r="E9" s="73">
        <v>0.5</v>
      </c>
      <c r="F9" s="75"/>
      <c r="G9" s="74"/>
      <c r="H9" s="76">
        <f t="shared" si="0"/>
        <v>1</v>
      </c>
      <c r="I9" s="76">
        <f>H9-1</f>
        <v>0</v>
      </c>
    </row>
    <row r="10" spans="1:9" ht="18" customHeight="1" thickBot="1" x14ac:dyDescent="0.3">
      <c r="A10" s="182"/>
      <c r="B10" s="186"/>
      <c r="C10" s="83">
        <f>ORÇAMENTO!F24*(1+B4)</f>
        <v>58049.318638079996</v>
      </c>
      <c r="D10" s="78">
        <f t="shared" ref="D10:E10" si="1">ROUND(D9*$C$10,2)</f>
        <v>29024.66</v>
      </c>
      <c r="E10" s="78">
        <f t="shared" si="1"/>
        <v>29024.66</v>
      </c>
      <c r="F10" s="80"/>
      <c r="G10" s="79"/>
      <c r="H10" s="81">
        <f t="shared" si="0"/>
        <v>58049.32</v>
      </c>
      <c r="I10" s="81">
        <f>H10-C10</f>
        <v>1.3619200035464019E-3</v>
      </c>
    </row>
    <row r="11" spans="1:9" ht="18" customHeight="1" x14ac:dyDescent="0.25">
      <c r="A11" s="181" t="s">
        <v>73</v>
      </c>
      <c r="B11" s="185" t="str">
        <f>ORÇAMENTO!B26</f>
        <v>3. SUPERESTRUTURA</v>
      </c>
      <c r="C11" s="72">
        <f>ROUND(C12/$C$19,7)</f>
        <v>0.68650990000000001</v>
      </c>
      <c r="D11" s="74"/>
      <c r="E11" s="73">
        <v>0.3</v>
      </c>
      <c r="F11" s="73">
        <v>0.7</v>
      </c>
      <c r="G11" s="74"/>
      <c r="H11" s="76">
        <f t="shared" si="0"/>
        <v>1</v>
      </c>
      <c r="I11" s="76">
        <f>H11-1</f>
        <v>0</v>
      </c>
    </row>
    <row r="12" spans="1:9" ht="18" customHeight="1" thickBot="1" x14ac:dyDescent="0.3">
      <c r="A12" s="182"/>
      <c r="B12" s="186"/>
      <c r="C12" s="77">
        <f>ORÇAMENTO!F35*(1+B4)</f>
        <v>147074.16848255997</v>
      </c>
      <c r="D12" s="79"/>
      <c r="E12" s="78">
        <f>ROUND(E11*$C$12,2)</f>
        <v>44122.25</v>
      </c>
      <c r="F12" s="78">
        <f>ROUND(F11*$C$12,2)</f>
        <v>102951.92</v>
      </c>
      <c r="G12" s="79"/>
      <c r="H12" s="81">
        <f t="shared" si="0"/>
        <v>147074.16999999998</v>
      </c>
      <c r="I12" s="81">
        <f>H12-C12</f>
        <v>1.5174400177784264E-3</v>
      </c>
    </row>
    <row r="13" spans="1:9" ht="18" customHeight="1" x14ac:dyDescent="0.25">
      <c r="A13" s="181" t="s">
        <v>74</v>
      </c>
      <c r="B13" s="185" t="str">
        <f>ORÇAMENTO!B37</f>
        <v>4. DRENAGEM, SINALIZAÇÃO E PAVIMENTAÇÃO</v>
      </c>
      <c r="C13" s="72">
        <f>ROUND(C14/$C$19,7)</f>
        <v>1.6810800000000001E-2</v>
      </c>
      <c r="D13" s="74"/>
      <c r="E13" s="74"/>
      <c r="F13" s="75"/>
      <c r="G13" s="73">
        <v>1</v>
      </c>
      <c r="H13" s="76">
        <f t="shared" si="0"/>
        <v>1</v>
      </c>
      <c r="I13" s="76">
        <f>H13-1</f>
        <v>0</v>
      </c>
    </row>
    <row r="14" spans="1:9" ht="18" customHeight="1" thickBot="1" x14ac:dyDescent="0.3">
      <c r="A14" s="182"/>
      <c r="B14" s="186"/>
      <c r="C14" s="77">
        <f>ORÇAMENTO!F43*(1+B4)</f>
        <v>3601.456326663782</v>
      </c>
      <c r="D14" s="79"/>
      <c r="E14" s="79"/>
      <c r="F14" s="80"/>
      <c r="G14" s="78">
        <f>ROUND(G13*$C$14,2)</f>
        <v>3601.46</v>
      </c>
      <c r="H14" s="81">
        <f t="shared" si="0"/>
        <v>3601.46</v>
      </c>
      <c r="I14" s="81">
        <f>H14-C14</f>
        <v>3.6733362180711993E-3</v>
      </c>
    </row>
    <row r="15" spans="1:9" ht="18" customHeight="1" x14ac:dyDescent="0.25">
      <c r="A15" s="181" t="s">
        <v>75</v>
      </c>
      <c r="B15" s="185" t="str">
        <f>ORÇAMENTO!B45</f>
        <v>5. SERVIÇOS FINAIS</v>
      </c>
      <c r="C15" s="72">
        <f>ROUND(C16/$C$19,7)</f>
        <v>3.9642999999999996E-3</v>
      </c>
      <c r="D15" s="74"/>
      <c r="E15" s="74"/>
      <c r="F15" s="75"/>
      <c r="G15" s="73">
        <v>1</v>
      </c>
      <c r="H15" s="76">
        <f t="shared" si="0"/>
        <v>1</v>
      </c>
      <c r="I15" s="76">
        <f>H15-1</f>
        <v>0</v>
      </c>
    </row>
    <row r="16" spans="1:9" ht="18" customHeight="1" thickBot="1" x14ac:dyDescent="0.3">
      <c r="A16" s="182"/>
      <c r="B16" s="186"/>
      <c r="C16" s="77">
        <f>ORÇAMENTO!F47*(1+B4)</f>
        <v>849.28757759999985</v>
      </c>
      <c r="D16" s="79"/>
      <c r="E16" s="79"/>
      <c r="F16" s="80"/>
      <c r="G16" s="78">
        <f>ROUND(G15*$C$16,2)</f>
        <v>849.29</v>
      </c>
      <c r="H16" s="81">
        <f t="shared" si="0"/>
        <v>849.29</v>
      </c>
      <c r="I16" s="81">
        <f>H16-C16</f>
        <v>2.4224000001140666E-3</v>
      </c>
    </row>
    <row r="17" spans="1:9" ht="18" customHeight="1" thickBot="1" x14ac:dyDescent="0.3">
      <c r="A17" s="187" t="s">
        <v>76</v>
      </c>
      <c r="B17" s="188"/>
      <c r="C17" s="84">
        <f>C7+C9+C11+C13+C15</f>
        <v>1.0000001000000001</v>
      </c>
      <c r="D17" s="85">
        <f>ROUND(D19/$C$19,6)</f>
        <v>0.15723400000000001</v>
      </c>
      <c r="E17" s="85">
        <f>ROUND(E19/$C$19,6)</f>
        <v>0.34143400000000002</v>
      </c>
      <c r="F17" s="85">
        <f>ROUND(F19/$C$19,6)</f>
        <v>0.48055700000000001</v>
      </c>
      <c r="G17" s="85">
        <f>ROUND(G19/$C$19,6)</f>
        <v>2.0774999999999998E-2</v>
      </c>
      <c r="H17" s="76">
        <f t="shared" si="0"/>
        <v>1</v>
      </c>
      <c r="I17" s="76">
        <f>H17-1</f>
        <v>0</v>
      </c>
    </row>
    <row r="18" spans="1:9" ht="18" customHeight="1" thickBot="1" x14ac:dyDescent="0.3">
      <c r="A18" s="187" t="s">
        <v>77</v>
      </c>
      <c r="B18" s="188"/>
      <c r="C18" s="84"/>
      <c r="D18" s="85">
        <f>D17</f>
        <v>0.15723400000000001</v>
      </c>
      <c r="E18" s="85">
        <f t="shared" ref="E18:G18" si="2">E17</f>
        <v>0.34143400000000002</v>
      </c>
      <c r="F18" s="85">
        <f t="shared" si="2"/>
        <v>0.48055700000000001</v>
      </c>
      <c r="G18" s="85">
        <f t="shared" si="2"/>
        <v>2.0774999999999998E-2</v>
      </c>
      <c r="H18" s="81">
        <f t="shared" si="0"/>
        <v>1</v>
      </c>
      <c r="I18" s="81">
        <f>H18-C18</f>
        <v>1</v>
      </c>
    </row>
    <row r="19" spans="1:9" ht="18" customHeight="1" thickBot="1" x14ac:dyDescent="0.3">
      <c r="A19" s="187" t="s">
        <v>78</v>
      </c>
      <c r="B19" s="188"/>
      <c r="C19" s="86">
        <f>C8+C10+C12+C14+C16</f>
        <v>214234.60232730373</v>
      </c>
      <c r="D19" s="87">
        <f>D8+D10+D12+D14+D16</f>
        <v>33685.03</v>
      </c>
      <c r="E19" s="87">
        <f>E8+E10+E12+E14+E16</f>
        <v>73146.91</v>
      </c>
      <c r="F19" s="87">
        <f>F8+F10+F12+F14+F16</f>
        <v>102951.92</v>
      </c>
      <c r="G19" s="87">
        <f>G8+G10+G12+G14+G16</f>
        <v>4450.75</v>
      </c>
      <c r="H19" s="81">
        <f t="shared" si="0"/>
        <v>214234.61</v>
      </c>
      <c r="I19" s="76">
        <f>H19-1</f>
        <v>214233.61</v>
      </c>
    </row>
    <row r="20" spans="1:9" ht="18" customHeight="1" thickBot="1" x14ac:dyDescent="0.3">
      <c r="A20" s="187" t="s">
        <v>79</v>
      </c>
      <c r="B20" s="188"/>
      <c r="C20" s="87"/>
      <c r="D20" s="87">
        <f>D19</f>
        <v>33685.03</v>
      </c>
      <c r="E20" s="87">
        <f>E19+D20</f>
        <v>106831.94</v>
      </c>
      <c r="F20" s="87">
        <f>F19+E20</f>
        <v>209783.86</v>
      </c>
      <c r="G20" s="86">
        <f>G19+F20</f>
        <v>214234.61</v>
      </c>
      <c r="H20" s="81">
        <f>H19</f>
        <v>214234.61</v>
      </c>
      <c r="I20" s="81">
        <f>H20-C20</f>
        <v>214234.61</v>
      </c>
    </row>
  </sheetData>
  <mergeCells count="21">
    <mergeCell ref="A19:B19"/>
    <mergeCell ref="A20:B20"/>
    <mergeCell ref="A13:A14"/>
    <mergeCell ref="B13:B14"/>
    <mergeCell ref="A15:A16"/>
    <mergeCell ref="B15:B16"/>
    <mergeCell ref="A17:B17"/>
    <mergeCell ref="A18:B18"/>
    <mergeCell ref="A7:A8"/>
    <mergeCell ref="B7:B8"/>
    <mergeCell ref="A9:A10"/>
    <mergeCell ref="B9:B10"/>
    <mergeCell ref="A11:A12"/>
    <mergeCell ref="B11:B12"/>
    <mergeCell ref="A1:G1"/>
    <mergeCell ref="A2:G2"/>
    <mergeCell ref="A3:G3"/>
    <mergeCell ref="A5:A6"/>
    <mergeCell ref="B5:B6"/>
    <mergeCell ref="C5:C6"/>
    <mergeCell ref="D5:G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</vt:lpstr>
      <vt:lpstr>BDI</vt:lpstr>
      <vt:lpstr>CRONOGRAMA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Paulo</cp:lastModifiedBy>
  <cp:lastPrinted>2014-11-13T18:25:37Z</cp:lastPrinted>
  <dcterms:created xsi:type="dcterms:W3CDTF">2010-05-12T12:39:14Z</dcterms:created>
  <dcterms:modified xsi:type="dcterms:W3CDTF">2015-04-14T11:33:58Z</dcterms:modified>
</cp:coreProperties>
</file>